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77" firstSheet="2" activeTab="1"/>
  </bookViews>
  <sheets>
    <sheet name="杜行" sheetId="4" r:id="rId1"/>
    <sheet name="鲁汇" sheetId="6" r:id="rId2"/>
  </sheets>
  <definedNames>
    <definedName name="_xlnm._FilterDatabase" localSheetId="1" hidden="1">鲁汇!$A$1:$I$25</definedName>
    <definedName name="_xlnm.Print_Area" localSheetId="0">杜行!$A$1:$I$12</definedName>
    <definedName name="_xlnm.Print_Area" localSheetId="1">鲁汇!$A$1:$I$25</definedName>
    <definedName name="_xlnm.Print_Titles" localSheetId="0">杜行!$1:$1</definedName>
    <definedName name="_xlnm.Print_Titles" localSheetId="1">鲁汇!$1:$1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<sst xmlns="http://schemas.openxmlformats.org/spreadsheetml/2006/main" count="162" uniqueCount="109">
  <si>
    <t>序号</t>
  </si>
  <si>
    <t>水体编码</t>
  </si>
  <si>
    <t>河道名称</t>
  </si>
  <si>
    <t>属性</t>
  </si>
  <si>
    <t>起迄点</t>
  </si>
  <si>
    <t>绿化面积                         (M2）</t>
  </si>
  <si>
    <t>水生植物（㎡）</t>
  </si>
  <si>
    <t>备注</t>
  </si>
  <si>
    <t>移交时间</t>
  </si>
  <si>
    <t>MH282</t>
  </si>
  <si>
    <t>联群河</t>
  </si>
  <si>
    <t>镇管</t>
  </si>
  <si>
    <t>联民村（农场桥北岸）</t>
  </si>
  <si>
    <r>
      <rPr>
        <sz val="10"/>
        <rFont val="宋体"/>
        <charset val="134"/>
      </rPr>
      <t>五违后河道整治</t>
    </r>
    <r>
      <rPr>
        <sz val="10"/>
        <color indexed="10"/>
        <rFont val="宋体"/>
        <charset val="134"/>
      </rPr>
      <t>（联群河2）</t>
    </r>
  </si>
  <si>
    <t>建东村（鲁陈路两侧）和浦锦南路两侧</t>
  </si>
  <si>
    <r>
      <rPr>
        <sz val="10"/>
        <rFont val="宋体"/>
        <charset val="134"/>
      </rPr>
      <t>五违后河道整治</t>
    </r>
    <r>
      <rPr>
        <sz val="10"/>
        <color indexed="10"/>
        <rFont val="宋体"/>
        <charset val="134"/>
      </rPr>
      <t>（联群河1）</t>
    </r>
  </si>
  <si>
    <t>MH131</t>
  </si>
  <si>
    <t>红卫河(东）</t>
  </si>
  <si>
    <t>三鲁公路~汇驰路</t>
  </si>
  <si>
    <t>红卫河(西）</t>
  </si>
  <si>
    <t>三鲁路桥西侧</t>
  </si>
  <si>
    <t>MH519</t>
  </si>
  <si>
    <t>向阳河</t>
  </si>
  <si>
    <t>闵瑞路~先新路</t>
  </si>
  <si>
    <t>东塔高速~闵瑞路</t>
  </si>
  <si>
    <t>2022.8月</t>
  </si>
  <si>
    <t>红卫河</t>
  </si>
  <si>
    <t>三鲁公路~浦连路</t>
  </si>
  <si>
    <t>建东村</t>
  </si>
  <si>
    <t>闵行区2019年浦江镇东卫家港等中小河道整治工程</t>
  </si>
  <si>
    <t>MH281</t>
  </si>
  <si>
    <t>新浦达泾</t>
  </si>
  <si>
    <t>联合村</t>
  </si>
  <si>
    <t>闵行区浦江镇闵行区2019年浦江镇牛肠泾等中小河道整治工程</t>
  </si>
  <si>
    <t>MH279</t>
  </si>
  <si>
    <t>牛肠泾</t>
  </si>
  <si>
    <t>合计</t>
  </si>
  <si>
    <t>绿化面积                           （㎡）</t>
  </si>
  <si>
    <t>水生植物
（㎡）</t>
  </si>
  <si>
    <t>移交日期</t>
  </si>
  <si>
    <t>新蒲达泾</t>
  </si>
  <si>
    <t>先利河~闸航路
跃进河-闸航路（东岸）</t>
  </si>
  <si>
    <t>MH242</t>
  </si>
  <si>
    <t>先利河</t>
  </si>
  <si>
    <t>老浦达泾~三鲁路及路东南岸段</t>
  </si>
  <si>
    <t>MH302</t>
  </si>
  <si>
    <t>肇沥港</t>
  </si>
  <si>
    <t>跃进河~浦东新区</t>
  </si>
  <si>
    <t>MH299</t>
  </si>
  <si>
    <t>洋河浜</t>
  </si>
  <si>
    <t>肇沥港~老盐铁塘</t>
  </si>
  <si>
    <t>MH243</t>
  </si>
  <si>
    <t>昌浦楼（汇西河）</t>
  </si>
  <si>
    <t>西环路~新蒲达泾</t>
  </si>
  <si>
    <t>五违后河道整治</t>
  </si>
  <si>
    <t>三鲁路~引水沟</t>
  </si>
  <si>
    <t>MH300</t>
  </si>
  <si>
    <t>跃进河</t>
  </si>
  <si>
    <t>水闸~汇东西坟河
红梅雅苑北侧</t>
  </si>
  <si>
    <t>PD25599</t>
  </si>
  <si>
    <t>航汇港</t>
  </si>
  <si>
    <t>红星河东</t>
  </si>
  <si>
    <t>MH583</t>
  </si>
  <si>
    <t>引水河</t>
  </si>
  <si>
    <t>医院~大治河</t>
  </si>
  <si>
    <t>五违后河道整治
（汇北村）</t>
  </si>
  <si>
    <t>MH184</t>
  </si>
  <si>
    <t>浦江先进河</t>
  </si>
  <si>
    <t>先进村</t>
  </si>
  <si>
    <t xml:space="preserve"> 五违后河道整治</t>
  </si>
  <si>
    <t>MHw560</t>
  </si>
  <si>
    <t>先进河</t>
  </si>
  <si>
    <t>汇秋路~新蒲达泾</t>
  </si>
  <si>
    <t>MH280</t>
  </si>
  <si>
    <t>新港河</t>
  </si>
  <si>
    <t>大寨河~规划一河</t>
  </si>
  <si>
    <t>MH132</t>
  </si>
  <si>
    <t>大寨河</t>
  </si>
  <si>
    <t>盐铁塘~跃进河</t>
  </si>
  <si>
    <t>MHw535</t>
  </si>
  <si>
    <t>规划一河</t>
  </si>
  <si>
    <t>规划二河~跃进河</t>
  </si>
  <si>
    <t>MHw607</t>
  </si>
  <si>
    <t>规划二河</t>
  </si>
  <si>
    <t>规划一河~大寨河</t>
  </si>
  <si>
    <t>MHw534</t>
  </si>
  <si>
    <t>规划三河</t>
  </si>
  <si>
    <t>新港河~盐铁塘</t>
  </si>
  <si>
    <t>MHw188</t>
  </si>
  <si>
    <t>规划一号河</t>
  </si>
  <si>
    <t>跃进河~汇秋路</t>
  </si>
  <si>
    <t>三鲁河~三鲁公路</t>
  </si>
  <si>
    <t>浦江新选址一号基地</t>
  </si>
  <si>
    <t>跃进河~大治河</t>
  </si>
  <si>
    <t>2020年河道维护管理等专项项目</t>
  </si>
  <si>
    <t>2022.5月</t>
  </si>
  <si>
    <t>MH506</t>
  </si>
  <si>
    <t>三鲁河西~区界（新风村）</t>
  </si>
  <si>
    <t>北徐南长浜（东西段新开规划先进河</t>
  </si>
  <si>
    <t>2022.3月</t>
  </si>
  <si>
    <t>MH314</t>
  </si>
  <si>
    <t>红星河</t>
  </si>
  <si>
    <t>肈沥港~鲁南路
（新风村、汇红村）</t>
  </si>
  <si>
    <t>2022.2月</t>
  </si>
  <si>
    <t>菖蒲楼</t>
  </si>
  <si>
    <t>镇级</t>
  </si>
  <si>
    <t>汇西村</t>
  </si>
  <si>
    <t>闵行区2019年浦江镇立民等4村中小河道整治工程</t>
  </si>
  <si>
    <t>黄浦江~浦业路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</si>
</sst>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0"/>
      <color rgb="FF000000"/>
      <name val="宋体"/>
      <charset val="134"/>
      <scheme val="minor"/>
    </font>
    <font>
      <sz val="10"/>
      <name val="Arial"/>
      <charset val="134"/>
    </font>
    <font>
      <sz val="12"/>
      <color indexed="8"/>
      <name val="宋体"/>
      <charset val="134"/>
    </font>
    <font>
      <sz val="10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35" borderId="0">
      <alignment horizontal="center" vertical="center" wrapText="1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" fillId="0" borderId="0"/>
    <xf numFmtId="176" fontId="28" fillId="0" borderId="0"/>
    <xf numFmtId="0" fontId="2" fillId="0" borderId="0"/>
    <xf numFmtId="0" fontId="29" fillId="0" borderId="0">
      <protection locked="0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7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56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31" fontId="4" fillId="0" borderId="1" xfId="0" applyNumberFormat="1" applyFont="1" applyFill="1" applyBorder="1" applyAlignment="1">
      <alignment horizontal="center" vertical="center" wrapText="1"/>
    </xf>
    <xf numFmtId="31" fontId="6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56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_河道长度表 (浦江镇-水普查数据) 2" xfId="49"/>
    <cellStyle name="S4" xfId="50"/>
    <cellStyle name="常规 2 3" xfId="51"/>
    <cellStyle name="常规 10" xfId="52"/>
    <cellStyle name="常规 2 3 2" xfId="53"/>
    <cellStyle name="常规 2" xfId="54"/>
    <cellStyle name="常规 7" xfId="55"/>
    <cellStyle name="常规_2016年-2018年项目支出预算表" xfId="56"/>
    <cellStyle name="常规_Sheet1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2"/>
  <sheetViews>
    <sheetView view="pageBreakPreview" zoomScaleNormal="100" workbookViewId="0">
      <selection activeCell="F12" sqref="F12:G12"/>
    </sheetView>
  </sheetViews>
  <sheetFormatPr defaultColWidth="9" defaultRowHeight="14.25"/>
  <cols>
    <col min="1" max="1" width="5" style="1" customWidth="1"/>
    <col min="2" max="2" width="8.375" style="1" customWidth="1"/>
    <col min="3" max="3" width="13.625" style="1" customWidth="1"/>
    <col min="4" max="4" width="7.125" style="1" customWidth="1"/>
    <col min="5" max="5" width="22.125" style="1" customWidth="1"/>
    <col min="6" max="6" width="10" style="1" customWidth="1"/>
    <col min="7" max="7" width="9.5" style="1" customWidth="1"/>
    <col min="8" max="8" width="28.75" style="1" hidden="1" customWidth="1"/>
    <col min="9" max="9" width="15.625" style="1" customWidth="1"/>
    <col min="10" max="10" width="9" style="31"/>
    <col min="11" max="16384" width="9" style="1"/>
  </cols>
  <sheetData>
    <row r="1" s="34" customFormat="1" ht="47.25" customHeight="1" spans="1:3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28" t="s">
        <v>8</v>
      </c>
      <c r="J1" s="3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="2" customFormat="1" ht="27.75" customHeight="1" spans="1:39">
      <c r="A2" s="2">
        <v>1</v>
      </c>
      <c r="B2" s="2" t="s">
        <v>9</v>
      </c>
      <c r="C2" s="2" t="s">
        <v>10</v>
      </c>
      <c r="D2" s="35" t="s">
        <v>11</v>
      </c>
      <c r="E2" s="2" t="s">
        <v>12</v>
      </c>
      <c r="F2" s="2">
        <v>500</v>
      </c>
      <c r="G2" s="2"/>
      <c r="H2" s="3" t="s">
        <v>13</v>
      </c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</row>
    <row r="3" s="2" customFormat="1" ht="27.75" customHeight="1" spans="4:39">
      <c r="D3" s="35"/>
      <c r="E3" s="3" t="s">
        <v>14</v>
      </c>
      <c r="F3" s="2">
        <v>6154</v>
      </c>
      <c r="G3" s="2"/>
      <c r="H3" s="3" t="s">
        <v>15</v>
      </c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="2" customFormat="1" ht="27.75" customHeight="1" spans="1:39">
      <c r="A4" s="2">
        <v>2</v>
      </c>
      <c r="B4" s="8" t="s">
        <v>16</v>
      </c>
      <c r="C4" s="36" t="s">
        <v>17</v>
      </c>
      <c r="D4" s="2" t="s">
        <v>11</v>
      </c>
      <c r="E4" s="2" t="s">
        <v>18</v>
      </c>
      <c r="F4" s="2">
        <v>9693</v>
      </c>
      <c r="G4" s="2"/>
      <c r="H4" s="3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="2" customFormat="1" ht="27.75" customHeight="1" spans="2:39">
      <c r="B5" s="8"/>
      <c r="C5" s="36" t="s">
        <v>19</v>
      </c>
      <c r="D5" s="2"/>
      <c r="E5" s="2" t="s">
        <v>20</v>
      </c>
      <c r="F5" s="2">
        <v>309.1</v>
      </c>
      <c r="G5" s="2"/>
      <c r="H5" s="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</row>
    <row r="6" s="2" customFormat="1" ht="27.75" customHeight="1" spans="1:39">
      <c r="A6" s="2">
        <v>3</v>
      </c>
      <c r="B6" s="8" t="s">
        <v>21</v>
      </c>
      <c r="C6" s="36" t="s">
        <v>22</v>
      </c>
      <c r="D6" s="2" t="s">
        <v>11</v>
      </c>
      <c r="E6" s="2" t="s">
        <v>23</v>
      </c>
      <c r="F6" s="2">
        <v>6137</v>
      </c>
      <c r="G6" s="2"/>
      <c r="H6" s="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</row>
    <row r="7" ht="29.1" customHeight="1" spans="1:9">
      <c r="A7" s="2">
        <v>4</v>
      </c>
      <c r="B7" s="37" t="s">
        <v>21</v>
      </c>
      <c r="C7" s="2" t="s">
        <v>22</v>
      </c>
      <c r="D7" s="2" t="s">
        <v>11</v>
      </c>
      <c r="E7" s="2" t="s">
        <v>24</v>
      </c>
      <c r="F7" s="2">
        <v>2182</v>
      </c>
      <c r="G7" s="2"/>
      <c r="H7" s="2"/>
      <c r="I7" s="2" t="s">
        <v>25</v>
      </c>
    </row>
    <row r="8" ht="29.1" customHeight="1" spans="1:9">
      <c r="A8" s="2">
        <v>5</v>
      </c>
      <c r="B8" s="37" t="s">
        <v>16</v>
      </c>
      <c r="C8" s="2" t="s">
        <v>26</v>
      </c>
      <c r="D8" s="2" t="s">
        <v>11</v>
      </c>
      <c r="E8" s="2" t="s">
        <v>27</v>
      </c>
      <c r="F8" s="2">
        <v>2850</v>
      </c>
      <c r="G8" s="2"/>
      <c r="H8" s="2"/>
      <c r="I8" s="2" t="s">
        <v>25</v>
      </c>
    </row>
    <row r="9" ht="24" spans="1:9">
      <c r="A9" s="38">
        <v>6</v>
      </c>
      <c r="B9" s="15" t="s">
        <v>9</v>
      </c>
      <c r="C9" s="38" t="s">
        <v>10</v>
      </c>
      <c r="D9" s="2" t="s">
        <v>11</v>
      </c>
      <c r="E9" s="38" t="s">
        <v>28</v>
      </c>
      <c r="F9" s="39">
        <v>1370.53</v>
      </c>
      <c r="G9" s="39">
        <v>37.6483333333333</v>
      </c>
      <c r="H9" s="38" t="s">
        <v>29</v>
      </c>
      <c r="I9" s="43">
        <v>45231</v>
      </c>
    </row>
    <row r="10" ht="24" spans="1:9">
      <c r="A10" s="38">
        <v>7</v>
      </c>
      <c r="B10" s="15" t="s">
        <v>30</v>
      </c>
      <c r="C10" s="38" t="s">
        <v>31</v>
      </c>
      <c r="D10" s="2" t="s">
        <v>11</v>
      </c>
      <c r="E10" s="38" t="s">
        <v>32</v>
      </c>
      <c r="F10" s="39">
        <v>2722.4</v>
      </c>
      <c r="G10" s="39">
        <v>0</v>
      </c>
      <c r="H10" s="38" t="s">
        <v>33</v>
      </c>
      <c r="I10" s="43">
        <v>45250</v>
      </c>
    </row>
    <row r="11" ht="24" spans="1:9">
      <c r="A11" s="38">
        <v>8</v>
      </c>
      <c r="B11" s="15" t="s">
        <v>34</v>
      </c>
      <c r="C11" s="38" t="s">
        <v>35</v>
      </c>
      <c r="D11" s="2" t="s">
        <v>11</v>
      </c>
      <c r="E11" s="38" t="s">
        <v>32</v>
      </c>
      <c r="F11" s="39">
        <v>492</v>
      </c>
      <c r="G11" s="39">
        <v>65</v>
      </c>
      <c r="H11" s="38" t="s">
        <v>33</v>
      </c>
      <c r="I11" s="43">
        <v>45250</v>
      </c>
    </row>
    <row r="12" ht="36" customHeight="1" spans="1:9">
      <c r="A12" s="28" t="s">
        <v>36</v>
      </c>
      <c r="B12" s="28"/>
      <c r="C12" s="28"/>
      <c r="D12" s="28"/>
      <c r="E12" s="28"/>
      <c r="F12" s="40">
        <f>SUM(F2:F11)</f>
        <v>32410.03</v>
      </c>
      <c r="G12" s="40">
        <f>SUM(G2:G11)</f>
        <v>102.648333333333</v>
      </c>
      <c r="H12" s="41">
        <f>SUM(H2:H11)</f>
        <v>0</v>
      </c>
      <c r="I12" s="41"/>
    </row>
  </sheetData>
  <mergeCells count="8">
    <mergeCell ref="A12:E12"/>
    <mergeCell ref="A2:A3"/>
    <mergeCell ref="A4:A5"/>
    <mergeCell ref="B2:B3"/>
    <mergeCell ref="B4:B5"/>
    <mergeCell ref="C2:C3"/>
    <mergeCell ref="D2:D3"/>
    <mergeCell ref="D4:D5"/>
  </mergeCells>
  <printOptions horizontalCentered="1"/>
  <pageMargins left="0.27" right="0.19" top="0.393700787401575" bottom="0.393700787401575" header="0.511811023622047" footer="0.511811023622047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workbookViewId="0">
      <selection activeCell="B2" sqref="B2:F2"/>
    </sheetView>
  </sheetViews>
  <sheetFormatPr defaultColWidth="9" defaultRowHeight="14.25"/>
  <cols>
    <col min="1" max="1" width="5.5" style="1" customWidth="1"/>
    <col min="2" max="2" width="11.375" style="1" customWidth="1"/>
    <col min="3" max="3" width="15.75" style="1" customWidth="1"/>
    <col min="4" max="4" width="9" style="1" customWidth="1"/>
    <col min="5" max="5" width="23.625" style="1" customWidth="1"/>
    <col min="6" max="7" width="10.75" style="1" customWidth="1"/>
    <col min="8" max="8" width="14.75" style="1" hidden="1" customWidth="1"/>
    <col min="9" max="9" width="13.375" style="1"/>
    <col min="10" max="16384" width="9" style="1"/>
  </cols>
  <sheetData>
    <row r="1" ht="30.75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37</v>
      </c>
      <c r="G1" s="3" t="s">
        <v>38</v>
      </c>
      <c r="H1" s="2" t="s">
        <v>7</v>
      </c>
      <c r="I1" s="29" t="s">
        <v>39</v>
      </c>
    </row>
    <row r="2" ht="24" customHeight="1" spans="1:9">
      <c r="A2" s="2">
        <v>1</v>
      </c>
      <c r="B2" s="4" t="s">
        <v>30</v>
      </c>
      <c r="C2" s="5" t="s">
        <v>40</v>
      </c>
      <c r="D2" s="5" t="s">
        <v>11</v>
      </c>
      <c r="E2" s="6" t="s">
        <v>41</v>
      </c>
      <c r="F2" s="5">
        <f>15080+3000</f>
        <v>18080</v>
      </c>
      <c r="G2" s="5"/>
      <c r="H2" s="7"/>
      <c r="I2" s="30"/>
    </row>
    <row r="3" ht="24" customHeight="1" spans="1:9">
      <c r="A3" s="2">
        <v>2</v>
      </c>
      <c r="B3" s="4" t="s">
        <v>42</v>
      </c>
      <c r="C3" s="5" t="s">
        <v>43</v>
      </c>
      <c r="D3" s="5" t="s">
        <v>11</v>
      </c>
      <c r="E3" s="6" t="s">
        <v>44</v>
      </c>
      <c r="F3" s="5">
        <v>3320</v>
      </c>
      <c r="G3" s="5"/>
      <c r="H3" s="7"/>
      <c r="I3" s="30"/>
    </row>
    <row r="4" ht="21.75" customHeight="1" spans="1:9">
      <c r="A4" s="2">
        <v>3</v>
      </c>
      <c r="B4" s="4" t="s">
        <v>45</v>
      </c>
      <c r="C4" s="5" t="s">
        <v>46</v>
      </c>
      <c r="D4" s="5" t="s">
        <v>11</v>
      </c>
      <c r="E4" s="5" t="s">
        <v>47</v>
      </c>
      <c r="F4" s="5">
        <v>27200</v>
      </c>
      <c r="G4" s="5"/>
      <c r="H4" s="7"/>
      <c r="I4" s="30"/>
    </row>
    <row r="5" ht="21.75" customHeight="1" spans="1:9">
      <c r="A5" s="2">
        <v>4</v>
      </c>
      <c r="B5" s="8" t="s">
        <v>48</v>
      </c>
      <c r="C5" s="8" t="s">
        <v>49</v>
      </c>
      <c r="D5" s="5" t="s">
        <v>11</v>
      </c>
      <c r="E5" s="5" t="s">
        <v>50</v>
      </c>
      <c r="F5" s="5">
        <v>1878</v>
      </c>
      <c r="G5" s="5"/>
      <c r="H5" s="7"/>
      <c r="I5" s="30"/>
    </row>
    <row r="6" ht="21.75" customHeight="1" spans="1:9">
      <c r="A6" s="9">
        <v>5</v>
      </c>
      <c r="B6" s="10" t="s">
        <v>51</v>
      </c>
      <c r="C6" s="10" t="s">
        <v>52</v>
      </c>
      <c r="D6" s="9" t="s">
        <v>11</v>
      </c>
      <c r="E6" s="2" t="s">
        <v>53</v>
      </c>
      <c r="F6" s="2">
        <v>983</v>
      </c>
      <c r="G6" s="2"/>
      <c r="H6" s="2" t="s">
        <v>54</v>
      </c>
      <c r="I6" s="30"/>
    </row>
    <row r="7" ht="21.75" customHeight="1" spans="1:9">
      <c r="A7" s="11"/>
      <c r="B7" s="12"/>
      <c r="C7" s="12"/>
      <c r="D7" s="11"/>
      <c r="E7" s="2" t="s">
        <v>55</v>
      </c>
      <c r="F7" s="2">
        <v>3600</v>
      </c>
      <c r="G7" s="2"/>
      <c r="H7" s="13" t="s">
        <v>54</v>
      </c>
      <c r="I7" s="30"/>
    </row>
    <row r="8" ht="21.75" customHeight="1" spans="1:9">
      <c r="A8" s="2">
        <v>6</v>
      </c>
      <c r="B8" s="4" t="s">
        <v>56</v>
      </c>
      <c r="C8" s="5" t="s">
        <v>57</v>
      </c>
      <c r="D8" s="5" t="s">
        <v>11</v>
      </c>
      <c r="E8" s="6" t="s">
        <v>58</v>
      </c>
      <c r="F8" s="8">
        <f>26609+2760</f>
        <v>29369</v>
      </c>
      <c r="G8" s="8">
        <v>1402</v>
      </c>
      <c r="H8" s="7"/>
      <c r="I8" s="30"/>
    </row>
    <row r="9" ht="21.75" customHeight="1" spans="1:9">
      <c r="A9" s="2">
        <v>7</v>
      </c>
      <c r="B9" s="14" t="s">
        <v>59</v>
      </c>
      <c r="C9" s="8" t="s">
        <v>60</v>
      </c>
      <c r="D9" s="2" t="s">
        <v>11</v>
      </c>
      <c r="E9" s="2" t="s">
        <v>61</v>
      </c>
      <c r="F9" s="2">
        <v>160</v>
      </c>
      <c r="G9" s="2"/>
      <c r="H9" s="13"/>
      <c r="I9" s="30"/>
    </row>
    <row r="10" ht="27" customHeight="1" spans="1:9">
      <c r="A10" s="2">
        <v>8</v>
      </c>
      <c r="B10" s="15" t="s">
        <v>62</v>
      </c>
      <c r="C10" s="2" t="s">
        <v>63</v>
      </c>
      <c r="D10" s="2" t="s">
        <v>11</v>
      </c>
      <c r="E10" s="2" t="s">
        <v>64</v>
      </c>
      <c r="F10" s="2">
        <v>13933</v>
      </c>
      <c r="G10" s="2"/>
      <c r="H10" s="16" t="s">
        <v>65</v>
      </c>
      <c r="I10" s="30"/>
    </row>
    <row r="11" ht="27" customHeight="1" spans="1:10">
      <c r="A11" s="2">
        <v>9</v>
      </c>
      <c r="B11" s="3" t="s">
        <v>66</v>
      </c>
      <c r="C11" s="3" t="s">
        <v>67</v>
      </c>
      <c r="D11" s="2" t="s">
        <v>11</v>
      </c>
      <c r="E11" s="17" t="s">
        <v>68</v>
      </c>
      <c r="F11" s="18">
        <v>1800</v>
      </c>
      <c r="G11" s="18"/>
      <c r="H11" s="2" t="s">
        <v>69</v>
      </c>
      <c r="I11" s="2"/>
      <c r="J11" s="31"/>
    </row>
    <row r="12" ht="21.75" customHeight="1" spans="1:9">
      <c r="A12" s="2">
        <v>10</v>
      </c>
      <c r="B12" s="2" t="s">
        <v>70</v>
      </c>
      <c r="C12" s="5" t="s">
        <v>71</v>
      </c>
      <c r="D12" s="5" t="s">
        <v>11</v>
      </c>
      <c r="E12" s="5" t="s">
        <v>72</v>
      </c>
      <c r="F12" s="5">
        <v>4701</v>
      </c>
      <c r="G12" s="5"/>
      <c r="H12" s="19"/>
      <c r="I12" s="30"/>
    </row>
    <row r="13" ht="21.75" customHeight="1" spans="1:9">
      <c r="A13" s="2">
        <v>11</v>
      </c>
      <c r="B13" s="2" t="s">
        <v>73</v>
      </c>
      <c r="C13" s="5" t="s">
        <v>74</v>
      </c>
      <c r="D13" s="5" t="s">
        <v>11</v>
      </c>
      <c r="E13" s="5" t="s">
        <v>75</v>
      </c>
      <c r="F13" s="5">
        <v>8608</v>
      </c>
      <c r="G13" s="5"/>
      <c r="H13" s="19"/>
      <c r="I13" s="30"/>
    </row>
    <row r="14" ht="21.75" customHeight="1" spans="1:9">
      <c r="A14" s="2">
        <v>12</v>
      </c>
      <c r="B14" s="2" t="s">
        <v>76</v>
      </c>
      <c r="C14" s="5" t="s">
        <v>77</v>
      </c>
      <c r="D14" s="5" t="s">
        <v>11</v>
      </c>
      <c r="E14" s="5" t="s">
        <v>78</v>
      </c>
      <c r="F14" s="5">
        <v>22238</v>
      </c>
      <c r="G14" s="5"/>
      <c r="H14" s="19"/>
      <c r="I14" s="30"/>
    </row>
    <row r="15" ht="21.75" customHeight="1" spans="1:9">
      <c r="A15" s="2">
        <v>13</v>
      </c>
      <c r="B15" s="2" t="s">
        <v>79</v>
      </c>
      <c r="C15" s="5" t="s">
        <v>80</v>
      </c>
      <c r="D15" s="5" t="s">
        <v>11</v>
      </c>
      <c r="E15" s="5" t="s">
        <v>81</v>
      </c>
      <c r="F15" s="5">
        <v>6417</v>
      </c>
      <c r="G15" s="5"/>
      <c r="H15" s="19"/>
      <c r="I15" s="30"/>
    </row>
    <row r="16" ht="21.75" customHeight="1" spans="1:9">
      <c r="A16" s="2">
        <v>14</v>
      </c>
      <c r="B16" s="2" t="s">
        <v>82</v>
      </c>
      <c r="C16" s="5" t="s">
        <v>83</v>
      </c>
      <c r="D16" s="5" t="s">
        <v>11</v>
      </c>
      <c r="E16" s="5" t="s">
        <v>84</v>
      </c>
      <c r="F16" s="5">
        <v>24364</v>
      </c>
      <c r="G16" s="5"/>
      <c r="H16" s="19"/>
      <c r="I16" s="30"/>
    </row>
    <row r="17" ht="21.75" customHeight="1" spans="1:9">
      <c r="A17" s="2">
        <v>15</v>
      </c>
      <c r="B17" s="2" t="s">
        <v>85</v>
      </c>
      <c r="C17" s="5" t="s">
        <v>86</v>
      </c>
      <c r="D17" s="5" t="s">
        <v>11</v>
      </c>
      <c r="E17" s="5" t="s">
        <v>87</v>
      </c>
      <c r="F17" s="5">
        <v>12784</v>
      </c>
      <c r="G17" s="5"/>
      <c r="H17" s="19"/>
      <c r="I17" s="30"/>
    </row>
    <row r="18" ht="21.75" customHeight="1" spans="1:9">
      <c r="A18" s="2">
        <v>16</v>
      </c>
      <c r="B18" s="2" t="s">
        <v>88</v>
      </c>
      <c r="C18" s="5" t="s">
        <v>89</v>
      </c>
      <c r="D18" s="5" t="s">
        <v>11</v>
      </c>
      <c r="E18" s="5" t="s">
        <v>90</v>
      </c>
      <c r="F18" s="5">
        <v>11276.19</v>
      </c>
      <c r="G18" s="5"/>
      <c r="H18" s="19"/>
      <c r="I18" s="30"/>
    </row>
    <row r="19" ht="24.75" customHeight="1" spans="1:9">
      <c r="A19" s="2">
        <v>17</v>
      </c>
      <c r="B19" s="2" t="s">
        <v>42</v>
      </c>
      <c r="C19" s="2" t="s">
        <v>43</v>
      </c>
      <c r="D19" s="2" t="s">
        <v>11</v>
      </c>
      <c r="E19" s="6" t="s">
        <v>91</v>
      </c>
      <c r="F19" s="5">
        <v>2992.5</v>
      </c>
      <c r="G19" s="5">
        <v>2193</v>
      </c>
      <c r="H19" s="7" t="s">
        <v>92</v>
      </c>
      <c r="I19" s="30"/>
    </row>
    <row r="20" ht="27.95" customHeight="1" spans="1:9">
      <c r="A20" s="2">
        <v>18</v>
      </c>
      <c r="B20" s="20" t="s">
        <v>62</v>
      </c>
      <c r="C20" s="2" t="s">
        <v>63</v>
      </c>
      <c r="D20" s="2" t="s">
        <v>11</v>
      </c>
      <c r="E20" s="2" t="s">
        <v>93</v>
      </c>
      <c r="F20" s="2"/>
      <c r="G20" s="2">
        <v>556</v>
      </c>
      <c r="H20" s="3" t="s">
        <v>94</v>
      </c>
      <c r="I20" s="2" t="s">
        <v>95</v>
      </c>
    </row>
    <row r="21" ht="27.95" customHeight="1" spans="1:9">
      <c r="A21" s="2">
        <v>19</v>
      </c>
      <c r="B21" s="2" t="s">
        <v>96</v>
      </c>
      <c r="C21" s="2" t="s">
        <v>71</v>
      </c>
      <c r="D21" s="2" t="s">
        <v>11</v>
      </c>
      <c r="E21" s="2" t="s">
        <v>97</v>
      </c>
      <c r="F21" s="2">
        <v>19456</v>
      </c>
      <c r="G21" s="2">
        <v>300</v>
      </c>
      <c r="H21" s="3" t="s">
        <v>98</v>
      </c>
      <c r="I21" s="2" t="s">
        <v>99</v>
      </c>
    </row>
    <row r="22" ht="27.95" customHeight="1" spans="1:9">
      <c r="A22" s="2">
        <v>20</v>
      </c>
      <c r="B22" s="20" t="s">
        <v>100</v>
      </c>
      <c r="C22" s="2" t="s">
        <v>101</v>
      </c>
      <c r="D22" s="2" t="s">
        <v>11</v>
      </c>
      <c r="E22" s="3" t="s">
        <v>102</v>
      </c>
      <c r="F22" s="2">
        <v>16778</v>
      </c>
      <c r="G22" s="2">
        <v>6773.24</v>
      </c>
      <c r="H22" s="3"/>
      <c r="I22" s="2" t="s">
        <v>103</v>
      </c>
    </row>
    <row r="23" ht="36" spans="1:9">
      <c r="A23" s="2">
        <v>21</v>
      </c>
      <c r="B23" s="15" t="s">
        <v>51</v>
      </c>
      <c r="C23" s="15" t="s">
        <v>104</v>
      </c>
      <c r="D23" s="15" t="s">
        <v>105</v>
      </c>
      <c r="E23" s="15" t="s">
        <v>106</v>
      </c>
      <c r="F23" s="21">
        <v>2757.72</v>
      </c>
      <c r="G23" s="21">
        <v>91.93</v>
      </c>
      <c r="H23" s="15" t="s">
        <v>107</v>
      </c>
      <c r="I23" s="32">
        <v>45512</v>
      </c>
    </row>
    <row r="24" ht="36" customHeight="1" spans="1:9">
      <c r="A24" s="22">
        <v>22</v>
      </c>
      <c r="B24" s="23" t="s">
        <v>73</v>
      </c>
      <c r="C24" s="24" t="s">
        <v>74</v>
      </c>
      <c r="D24" s="23" t="s">
        <v>11</v>
      </c>
      <c r="E24" s="25" t="s">
        <v>108</v>
      </c>
      <c r="F24" s="26">
        <v>4860</v>
      </c>
      <c r="G24" s="26">
        <v>1800</v>
      </c>
      <c r="H24" s="27"/>
      <c r="I24" s="33">
        <v>45881</v>
      </c>
    </row>
    <row r="25" ht="43" customHeight="1" spans="1:9">
      <c r="A25" s="28" t="s">
        <v>36</v>
      </c>
      <c r="B25" s="28"/>
      <c r="C25" s="28"/>
      <c r="D25" s="28"/>
      <c r="E25" s="28"/>
      <c r="F25" s="2">
        <f>SUM(F2:F24)</f>
        <v>237555.41</v>
      </c>
      <c r="G25" s="2">
        <f>SUM(G2:G24)</f>
        <v>13116.17</v>
      </c>
      <c r="H25" s="28"/>
      <c r="I25" s="28"/>
    </row>
  </sheetData>
  <autoFilter xmlns:etc="http://www.wps.cn/officeDocument/2017/etCustomData" ref="A1:I25" etc:filterBottomFollowUsedRange="0">
    <extLst/>
  </autoFilter>
  <mergeCells count="5">
    <mergeCell ref="A25:E25"/>
    <mergeCell ref="A6:A7"/>
    <mergeCell ref="B6:B7"/>
    <mergeCell ref="C6:C7"/>
    <mergeCell ref="D6:D7"/>
  </mergeCells>
  <printOptions horizontalCentered="1"/>
  <pageMargins left="0.196850393700787" right="0.196850393700787" top="0.393700787401575" bottom="0.393700787401575" header="0.511811023622047" footer="0.51181102362204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杜行</vt:lpstr>
      <vt:lpstr>鲁汇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 Book 13</dc:creator>
  <cp:lastModifiedBy>小橙子爸爸</cp:lastModifiedBy>
  <dcterms:created xsi:type="dcterms:W3CDTF">2020-10-09T03:52:00Z</dcterms:created>
  <cp:lastPrinted>2021-07-30T03:44:00Z</cp:lastPrinted>
  <dcterms:modified xsi:type="dcterms:W3CDTF">2024-10-10T08:20:11Z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5B383DB10F6341848729AB52D469E433_13</vt:lpwstr>
  </property>
</Properties>
</file>